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(网络与信息系统运行维护服务)" sheetId="2" r:id="rId1"/>
  </sheets>
  <definedNames>
    <definedName name="_xlnm.Print_Area" localSheetId="0">'项目支出绩效自评表(网络与信息系统运行维护服务)'!$A$1:$N$23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<sst xmlns="http://schemas.openxmlformats.org/spreadsheetml/2006/main" count="76" uniqueCount="62">
  <si>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r>
      <rPr>
        <sz val="18"/>
        <rFont val="方正小标宋简体"/>
        <charset val="134"/>
      </rPr>
      <t>项目支出绩效自评表</t>
    </r>
    <r>
      <rPr>
        <sz val="14"/>
        <rFont val="方正小标宋简体"/>
        <charset val="134"/>
      </rPr>
      <t xml:space="preserve">（2024年度）  </t>
    </r>
    <r>
      <rPr>
        <sz val="14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 </t>
    </r>
  </si>
  <si>
    <t>单位名称（盖章）：</t>
  </si>
  <si>
    <t>北京市水科学技术研究院</t>
  </si>
  <si>
    <t>项目名称</t>
  </si>
  <si>
    <t>办公运行设备购置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</si>
  <si>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</si>
  <si>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</si>
  <si>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</si>
  <si>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</si>
  <si>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</si>
  <si>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</si>
  <si>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</si>
  <si>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</si>
  <si>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</si>
  <si>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</si>
  <si>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</si>
  <si>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</si>
  <si>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</si>
  <si>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</si>
  <si>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 xml:space="preserve">  其他资金</t>
  </si>
  <si>
    <t>年度总体目标</t>
  </si>
  <si>
    <t>预期目标</t>
  </si>
  <si>
    <t>实际完成情况</t>
  </si>
  <si>
    <t>2024年为保障职工办公需求，确保单位网络安全，按照政府采购要求购置网络管理设备、办公设备等。</t>
  </si>
  <si>
    <t>履行政府采购程序，已完成全部网络相关设备采购，并完成安装调试，设备运行正常。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</si>
  <si>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</si>
  <si>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</si>
  <si>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</si>
  <si>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</si>
  <si>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</si>
  <si>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</si>
  <si>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</si>
  <si>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数量
指标</t>
  </si>
  <si>
    <t>采购交换机</t>
  </si>
  <si>
    <t>=100%</t>
  </si>
  <si>
    <t>质量
指标</t>
  </si>
  <si>
    <t>产品质量合格率</t>
  </si>
  <si>
    <t>设备正常运行率</t>
  </si>
  <si>
    <t>≥95%</t>
  </si>
  <si>
    <t>时效
指标</t>
  </si>
  <si>
    <t>设备安装、调试完成率</t>
  </si>
  <si>
    <t>采购完成时间</t>
  </si>
  <si>
    <t>≤8月</t>
  </si>
  <si>
    <t>8月</t>
  </si>
  <si>
    <t>采购任务完成率</t>
  </si>
  <si>
    <t>成本指标</t>
  </si>
  <si>
    <t>经济
成本
指标</t>
  </si>
  <si>
    <t>采购总成本</t>
  </si>
  <si>
    <t>≤20.82万元</t>
  </si>
  <si>
    <t>18.9785万元</t>
  </si>
  <si>
    <t>效益指标</t>
  </si>
  <si>
    <t>社会效益指标</t>
  </si>
  <si>
    <t>满足工作需求，提高工作效率和质量，打造高可靠网络架构，保障多业务并发流畅稳定运行</t>
  </si>
  <si>
    <t>优</t>
  </si>
  <si>
    <t>偏差原因：新购置和现有设备适配兼容性问题，造成设备卡顿。
改进措施：通过统一固件版本并调整配置参数，解决兼容性问题，确保设备稳定运行。</t>
  </si>
  <si>
    <t>满足使用要求，保证安全，保障数据流转高效、用户行为合规</t>
  </si>
  <si>
    <t>偏差原因：网络带宽调式，造成个别时段网速慢。
改进措施：优化带宽分配策略并完成针对性调试，确保网络速率稳定达标。</t>
  </si>
  <si>
    <t>满意度指标</t>
  </si>
  <si>
    <t>服务对象满意度指标</t>
  </si>
  <si>
    <t>使用人员满意度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</si>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</sst>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方正小标宋简体"/>
      <charset val="134"/>
    </font>
    <font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topLeftCell="A18" workbookViewId="0">
      <selection activeCell="R22" sqref="R22"/>
    </sheetView>
  </sheetViews>
  <sheetFormatPr defaultColWidth="9" defaultRowHeight="14"/>
  <cols>
    <col min="1" max="1" width="5.12727272727273" style="2" customWidth="1"/>
    <col min="2" max="2" width="6" style="2" customWidth="1"/>
    <col min="3" max="3" width="7.72727272727273" style="2" customWidth="1"/>
    <col min="4" max="4" width="6" style="2" customWidth="1"/>
    <col min="5" max="5" width="7.25454545454545" style="2" customWidth="1"/>
    <col min="6" max="6" width="6" style="2" customWidth="1"/>
    <col min="7" max="7" width="8.12727272727273" style="2" customWidth="1"/>
    <col min="8" max="8" width="7.37272727272727" style="2" customWidth="1"/>
    <col min="9" max="9" width="3.5" style="2" customWidth="1"/>
    <col min="10" max="10" width="2.75454545454545" style="2" customWidth="1"/>
    <col min="11" max="11" width="3.62727272727273" style="2" customWidth="1"/>
    <col min="12" max="12" width="2.62727272727273" style="2" customWidth="1"/>
    <col min="13" max="13" width="5.5" style="2" customWidth="1"/>
    <col min="14" max="14" width="19.7545454545455" style="2" customWidth="1"/>
    <col min="15" max="16384" width="9" style="2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2" t="s">
        <v>1</v>
      </c>
      <c r="B2" s="2"/>
      <c r="C2" s="2"/>
      <c r="D2" s="4" t="s">
        <v>2</v>
      </c>
      <c r="E2" s="4"/>
      <c r="F2" s="4"/>
      <c r="G2" s="4"/>
      <c r="H2" s="2"/>
      <c r="I2" s="2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6" t="s">
        <v>15</v>
      </c>
      <c r="D6" s="6"/>
      <c r="E6" s="7">
        <v>20.82</v>
      </c>
      <c r="F6" s="7">
        <v>18.9785</v>
      </c>
      <c r="G6" s="7">
        <f t="shared" ref="E6:I6" si="0">SUM(G7:G9)</f>
        <v>0</v>
      </c>
      <c r="H6" s="7">
        <v>18.9785</v>
      </c>
      <c r="I6" s="7">
        <f t="shared" si="0"/>
        <v>0</v>
      </c>
      <c r="J6" s="5">
        <v>10</v>
      </c>
      <c r="K6" s="5"/>
      <c r="L6" s="21">
        <f t="shared" ref="L6:L9" si="1">ROUND(H6/F6,4)</f>
        <v>1</v>
      </c>
      <c r="M6" s="21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7"/>
      <c r="F7" s="7"/>
      <c r="G7" s="7"/>
      <c r="H7" s="7"/>
      <c r="I7" s="7"/>
      <c r="J7" s="5" t="s">
        <v>17</v>
      </c>
      <c r="K7" s="5"/>
      <c r="L7" s="21"/>
      <c r="M7" s="21"/>
      <c r="N7" s="5" t="s">
        <v>17</v>
      </c>
    </row>
    <row r="8" ht="27" customHeight="1" spans="1:14">
      <c r="A8" s="5"/>
      <c r="B8" s="5"/>
      <c r="C8" s="5" t="s">
        <v>18</v>
      </c>
      <c r="D8" s="5"/>
      <c r="E8" s="7"/>
      <c r="F8" s="7"/>
      <c r="G8" s="7"/>
      <c r="H8" s="7"/>
      <c r="I8" s="7"/>
      <c r="J8" s="5" t="s">
        <v>17</v>
      </c>
      <c r="K8" s="5"/>
      <c r="L8" s="21"/>
      <c r="M8" s="21"/>
      <c r="N8" s="5" t="s">
        <v>17</v>
      </c>
    </row>
    <row r="9" ht="26" customHeight="1" spans="1:14">
      <c r="A9" s="5"/>
      <c r="B9" s="5"/>
      <c r="C9" s="5" t="s">
        <v>19</v>
      </c>
      <c r="D9" s="5"/>
      <c r="E9" s="7">
        <v>20.82</v>
      </c>
      <c r="F9" s="7">
        <v>18.9785</v>
      </c>
      <c r="G9" s="7"/>
      <c r="H9" s="7">
        <v>18.9785</v>
      </c>
      <c r="I9" s="7"/>
      <c r="J9" s="5" t="s">
        <v>17</v>
      </c>
      <c r="K9" s="5"/>
      <c r="L9" s="21">
        <f t="shared" si="1"/>
        <v>1</v>
      </c>
      <c r="M9" s="21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49" customHeight="1" spans="1:14">
      <c r="A11" s="5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34" customHeight="1" spans="1:14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33" customHeight="1" spans="1:14">
      <c r="A13" s="9"/>
      <c r="B13" s="10"/>
      <c r="C13" s="10" t="s">
        <v>32</v>
      </c>
      <c r="D13" s="11" t="s">
        <v>33</v>
      </c>
      <c r="E13" s="12"/>
      <c r="F13" s="13"/>
      <c r="G13" s="24" t="s">
        <v>34</v>
      </c>
      <c r="H13" s="14">
        <v>1</v>
      </c>
      <c r="I13" s="5">
        <v>25</v>
      </c>
      <c r="J13" s="5"/>
      <c r="K13" s="5">
        <v>25</v>
      </c>
      <c r="L13" s="5"/>
      <c r="M13" s="5"/>
      <c r="N13" s="5"/>
    </row>
    <row r="14" ht="17" customHeight="1" spans="1:14">
      <c r="A14" s="9"/>
      <c r="B14" s="10"/>
      <c r="C14" s="5" t="s">
        <v>35</v>
      </c>
      <c r="D14" s="8" t="s">
        <v>36</v>
      </c>
      <c r="E14" s="8"/>
      <c r="F14" s="8"/>
      <c r="G14" s="24" t="s">
        <v>34</v>
      </c>
      <c r="H14" s="14">
        <v>1</v>
      </c>
      <c r="I14" s="5">
        <v>5</v>
      </c>
      <c r="J14" s="5"/>
      <c r="K14" s="5">
        <v>5</v>
      </c>
      <c r="L14" s="5"/>
      <c r="M14" s="5"/>
      <c r="N14" s="5"/>
    </row>
    <row r="15" ht="17" customHeight="1" spans="1:14">
      <c r="A15" s="9"/>
      <c r="B15" s="10"/>
      <c r="C15" s="5"/>
      <c r="D15" s="8" t="s">
        <v>37</v>
      </c>
      <c r="E15" s="8"/>
      <c r="F15" s="8"/>
      <c r="G15" s="5" t="s">
        <v>38</v>
      </c>
      <c r="H15" s="14">
        <v>0.95</v>
      </c>
      <c r="I15" s="5">
        <v>5</v>
      </c>
      <c r="J15" s="5"/>
      <c r="K15" s="5">
        <v>5</v>
      </c>
      <c r="L15" s="5"/>
      <c r="M15" s="5"/>
      <c r="N15" s="5"/>
    </row>
    <row r="16" ht="30" customHeight="1" spans="1:14">
      <c r="A16" s="9"/>
      <c r="B16" s="10"/>
      <c r="C16" s="15" t="s">
        <v>39</v>
      </c>
      <c r="D16" s="8" t="s">
        <v>40</v>
      </c>
      <c r="E16" s="8"/>
      <c r="F16" s="8"/>
      <c r="G16" s="5" t="s">
        <v>38</v>
      </c>
      <c r="H16" s="14">
        <v>0.95</v>
      </c>
      <c r="I16" s="5">
        <v>5</v>
      </c>
      <c r="J16" s="5"/>
      <c r="K16" s="5">
        <v>5</v>
      </c>
      <c r="L16" s="5"/>
      <c r="M16" s="5"/>
      <c r="N16" s="5"/>
    </row>
    <row r="17" ht="18" customHeight="1" spans="1:14">
      <c r="A17" s="9"/>
      <c r="B17" s="10"/>
      <c r="C17" s="10"/>
      <c r="D17" s="8" t="s">
        <v>41</v>
      </c>
      <c r="E17" s="8"/>
      <c r="F17" s="8"/>
      <c r="G17" s="5" t="s">
        <v>42</v>
      </c>
      <c r="H17" s="5" t="s">
        <v>43</v>
      </c>
      <c r="I17" s="5">
        <v>5</v>
      </c>
      <c r="J17" s="5"/>
      <c r="K17" s="5">
        <v>5</v>
      </c>
      <c r="L17" s="5"/>
      <c r="M17" s="5"/>
      <c r="N17" s="5"/>
    </row>
    <row r="18" ht="18" customHeight="1" spans="1:14">
      <c r="A18" s="9"/>
      <c r="B18" s="10"/>
      <c r="C18" s="16"/>
      <c r="D18" s="11" t="s">
        <v>44</v>
      </c>
      <c r="E18" s="12"/>
      <c r="F18" s="13"/>
      <c r="G18" s="5" t="s">
        <v>38</v>
      </c>
      <c r="H18" s="14">
        <v>1</v>
      </c>
      <c r="I18" s="20">
        <v>5</v>
      </c>
      <c r="J18" s="22"/>
      <c r="K18" s="20">
        <v>5</v>
      </c>
      <c r="L18" s="22"/>
      <c r="M18" s="5"/>
      <c r="N18" s="5"/>
    </row>
    <row r="19" ht="44" customHeight="1" spans="1:14">
      <c r="A19" s="9"/>
      <c r="B19" s="15" t="s">
        <v>45</v>
      </c>
      <c r="C19" s="5" t="s">
        <v>46</v>
      </c>
      <c r="D19" s="8" t="s">
        <v>47</v>
      </c>
      <c r="E19" s="8"/>
      <c r="F19" s="8"/>
      <c r="G19" s="5" t="s">
        <v>48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90" customHeight="1" spans="1:14">
      <c r="A20" s="9"/>
      <c r="B20" s="5" t="s">
        <v>50</v>
      </c>
      <c r="C20" s="5" t="s">
        <v>51</v>
      </c>
      <c r="D20" s="17" t="s">
        <v>52</v>
      </c>
      <c r="E20" s="17"/>
      <c r="F20" s="17"/>
      <c r="G20" s="18" t="s">
        <v>53</v>
      </c>
      <c r="H20" s="18" t="s">
        <v>53</v>
      </c>
      <c r="I20" s="18">
        <v>10</v>
      </c>
      <c r="J20" s="18"/>
      <c r="K20" s="18">
        <v>8</v>
      </c>
      <c r="L20" s="18"/>
      <c r="M20" s="19" t="s">
        <v>54</v>
      </c>
      <c r="N20" s="19"/>
    </row>
    <row r="21" ht="73" customHeight="1" spans="1:14">
      <c r="A21" s="9"/>
      <c r="B21" s="5"/>
      <c r="C21" s="5"/>
      <c r="D21" s="19" t="s">
        <v>55</v>
      </c>
      <c r="E21" s="19"/>
      <c r="F21" s="19"/>
      <c r="G21" s="18" t="s">
        <v>53</v>
      </c>
      <c r="H21" s="18" t="s">
        <v>53</v>
      </c>
      <c r="I21" s="18">
        <v>10</v>
      </c>
      <c r="J21" s="18"/>
      <c r="K21" s="18">
        <v>8</v>
      </c>
      <c r="L21" s="18"/>
      <c r="M21" s="19" t="s">
        <v>56</v>
      </c>
      <c r="N21" s="19"/>
    </row>
    <row r="22" ht="41" customHeight="1" spans="1:14">
      <c r="A22" s="9"/>
      <c r="B22" s="5" t="s">
        <v>57</v>
      </c>
      <c r="C22" s="5" t="s">
        <v>58</v>
      </c>
      <c r="D22" s="8" t="s">
        <v>59</v>
      </c>
      <c r="E22" s="8"/>
      <c r="F22" s="8"/>
      <c r="G22" s="5" t="s">
        <v>60</v>
      </c>
      <c r="H22" s="14">
        <v>0.95</v>
      </c>
      <c r="I22" s="5">
        <v>10</v>
      </c>
      <c r="J22" s="5"/>
      <c r="K22" s="5">
        <v>10</v>
      </c>
      <c r="L22" s="5"/>
      <c r="M22" s="5"/>
      <c r="N22" s="5"/>
    </row>
    <row r="23" ht="21" customHeight="1" spans="1:14">
      <c r="A23" s="5" t="s">
        <v>61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SUM(K13:L22,N6)</f>
        <v>96</v>
      </c>
      <c r="L23" s="5"/>
      <c r="M23" s="23"/>
      <c r="N23" s="23"/>
    </row>
  </sheetData>
  <mergeCells count="9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8"/>
    <mergeCell ref="B20:B21"/>
    <mergeCell ref="C14:C15"/>
    <mergeCell ref="C16:C18"/>
    <mergeCell ref="C20:C21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项目支出绩效自评表(网络与信息系统运行维护服务)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2022-03-18T17:44:00Z</dcterms:created>
  <dcterms:modified xsi:type="dcterms:W3CDTF">2025-08-25T09:16:19Z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544D18FE5D75EA8FCE29A86861B96C65_43</vt:lpwstr>
  </property>
</Properties>
</file>